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hrnl.sharepoint.com/sites/VeF-Technischege-enverbruiksartikelen/Shared Documents/General/03 Offerte uitvraag/"/>
    </mc:Choice>
  </mc:AlternateContent>
  <xr:revisionPtr revIDLastSave="298" documentId="8_{EF5C0D69-8F27-4A10-A273-9FF36E2108A3}" xr6:coauthVersionLast="47" xr6:coauthVersionMax="47" xr10:uidLastSave="{3D865212-E295-4EEC-A0D2-FCEBD93FCBB7}"/>
  <bookViews>
    <workbookView minimized="1" xWindow="8835" yWindow="-18435" windowWidth="16920" windowHeight="10455" xr2:uid="{0DFD2CAA-919C-4ADE-8DA5-9D9B79A2E9F7}"/>
  </bookViews>
  <sheets>
    <sheet name="Blad1" sheetId="1" r:id="rId1"/>
  </sheets>
  <definedNames>
    <definedName name="_xlnm._FilterDatabase" localSheetId="0" hidden="1">Blad1!$A$64:$C$64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1" i="1" l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G47" i="1"/>
  <c r="G48" i="1"/>
  <c r="G49" i="1"/>
  <c r="G50" i="1"/>
  <c r="G51" i="1"/>
  <c r="G52" i="1"/>
  <c r="G53" i="1"/>
  <c r="G54" i="1"/>
  <c r="G55" i="1"/>
  <c r="G56" i="1"/>
  <c r="G57" i="1"/>
  <c r="G58" i="1"/>
  <c r="G46" i="1"/>
  <c r="G44" i="1"/>
  <c r="I44" i="1" s="1"/>
  <c r="G45" i="1"/>
  <c r="I45" i="1" s="1"/>
  <c r="G16" i="1"/>
  <c r="I16" i="1" s="1"/>
  <c r="G17" i="1"/>
  <c r="I17" i="1" s="1"/>
  <c r="G18" i="1"/>
  <c r="I18" i="1" s="1"/>
  <c r="G19" i="1"/>
  <c r="I19" i="1" s="1"/>
  <c r="G20" i="1"/>
  <c r="I20" i="1" s="1"/>
  <c r="G21" i="1"/>
  <c r="I21" i="1" s="1"/>
  <c r="G22" i="1"/>
  <c r="I22" i="1" s="1"/>
  <c r="G23" i="1"/>
  <c r="I23" i="1" s="1"/>
  <c r="G24" i="1"/>
  <c r="I24" i="1" s="1"/>
  <c r="G25" i="1"/>
  <c r="I25" i="1" s="1"/>
  <c r="G26" i="1"/>
  <c r="I26" i="1" s="1"/>
  <c r="G27" i="1"/>
  <c r="I27" i="1" s="1"/>
  <c r="G28" i="1"/>
  <c r="I28" i="1" s="1"/>
  <c r="G29" i="1"/>
  <c r="I29" i="1" s="1"/>
  <c r="G30" i="1"/>
  <c r="I30" i="1" s="1"/>
  <c r="G31" i="1"/>
  <c r="I31" i="1" s="1"/>
  <c r="G32" i="1"/>
  <c r="I32" i="1" s="1"/>
  <c r="G33" i="1"/>
  <c r="I33" i="1" s="1"/>
  <c r="G34" i="1"/>
  <c r="I34" i="1" s="1"/>
  <c r="G35" i="1"/>
  <c r="I35" i="1" s="1"/>
  <c r="G36" i="1"/>
  <c r="I36" i="1" s="1"/>
  <c r="G37" i="1"/>
  <c r="I37" i="1" s="1"/>
  <c r="G38" i="1"/>
  <c r="I38" i="1" s="1"/>
  <c r="G39" i="1"/>
  <c r="I39" i="1" s="1"/>
  <c r="G40" i="1"/>
  <c r="I40" i="1" s="1"/>
  <c r="G41" i="1"/>
  <c r="I41" i="1" s="1"/>
  <c r="G42" i="1"/>
  <c r="I42" i="1" s="1"/>
  <c r="G43" i="1"/>
  <c r="I43" i="1" s="1"/>
  <c r="G9" i="1"/>
  <c r="I9" i="1" s="1"/>
  <c r="G10" i="1"/>
  <c r="I10" i="1" s="1"/>
  <c r="G11" i="1"/>
  <c r="I11" i="1" s="1"/>
  <c r="G12" i="1"/>
  <c r="I12" i="1" s="1"/>
  <c r="G13" i="1"/>
  <c r="I13" i="1" s="1"/>
  <c r="G14" i="1"/>
  <c r="I14" i="1" s="1"/>
  <c r="G15" i="1"/>
  <c r="I15" i="1" s="1"/>
</calcChain>
</file>

<file path=xl/sharedStrings.xml><?xml version="1.0" encoding="utf-8"?>
<sst xmlns="http://schemas.openxmlformats.org/spreadsheetml/2006/main" count="123" uniqueCount="81">
  <si>
    <t>Prijzenblad Technische middelen en materialen</t>
  </si>
  <si>
    <t>U dient de gele velden in te vullen</t>
  </si>
  <si>
    <t>* Bij een alternatief merk geeft u in kolom C aan welk merk dit is. Dit is enkel van toepassing indien gevraagd product niet geleverd kan worden  door inschrijvende partij.</t>
  </si>
  <si>
    <t>Omschrijving</t>
  </si>
  <si>
    <t>Alternatief merk*</t>
  </si>
  <si>
    <t>inkoop prijs (ex. BTW)</t>
  </si>
  <si>
    <t>Opslagpercentage</t>
  </si>
  <si>
    <t>Prijs webshop HR</t>
  </si>
  <si>
    <t>Aantallen gebaseerd op bestel history HR</t>
  </si>
  <si>
    <t>Tarief voor berekening laagste Prijs</t>
  </si>
  <si>
    <t>Griffon polymax hightack expr.zwart</t>
  </si>
  <si>
    <t xml:space="preserve">per stuk </t>
  </si>
  <si>
    <t>Fischer plug duopower          6x30</t>
  </si>
  <si>
    <t>per 100 stuks</t>
  </si>
  <si>
    <t>Spax schroeven geg. Pk t20 4.0x40</t>
  </si>
  <si>
    <t>per 200 stuks</t>
  </si>
  <si>
    <t>Spax schroeven geg. Pk t20 4.0x30</t>
  </si>
  <si>
    <t>Spax schroeven geg. Pk t20 4.0x20</t>
  </si>
  <si>
    <t>Kelfort vleugelmoer ev m4</t>
  </si>
  <si>
    <t>Kelfort zeskantmoer ev k8 m5</t>
  </si>
  <si>
    <t>Kelfort sluitring ev    m 3x 7 x0,5</t>
  </si>
  <si>
    <t>Kelfort zelfborg moer ev        m 5</t>
  </si>
  <si>
    <t>per stuks</t>
  </si>
  <si>
    <t>Kelfort zelfborg moer ev        m 8</t>
  </si>
  <si>
    <t>Kf sppl.schroef pk ev    pz2 3.5x35</t>
  </si>
  <si>
    <t>Kf sppl.schroef pk ev    pz2 4.0x40</t>
  </si>
  <si>
    <t>Kf sppl.schroef pk ev    pz2 4.0x45</t>
  </si>
  <si>
    <t>Kelfort carr.ring ev    m 4x20x1,25</t>
  </si>
  <si>
    <t>Kelfort metaalschroef ev ck    3x35</t>
  </si>
  <si>
    <t>T&amp;b ty-raps tyb24mx zwart 140x3.6mm</t>
  </si>
  <si>
    <t>per 1000 stuks</t>
  </si>
  <si>
    <t>Anti-krasvilt 90x100mm   bruin</t>
  </si>
  <si>
    <t>Forum schuurvel k120 finishingpapier230x280mm</t>
  </si>
  <si>
    <t>Forum schuurvel k180 finishingpapier230x280mm</t>
  </si>
  <si>
    <t>Ironside kraspen met clip 145mm</t>
  </si>
  <si>
    <t>per stuk</t>
  </si>
  <si>
    <t>Ironside inbussleutelset 8dlg</t>
  </si>
  <si>
    <t>Simson fietsreparatiedoos</t>
  </si>
  <si>
    <t>Kelfort stickeroplosser       250ml</t>
  </si>
  <si>
    <t>Kelfort bundelband transp 200x2.5 MM</t>
  </si>
  <si>
    <t xml:space="preserve"> per stuk</t>
  </si>
  <si>
    <t>Kelfort bundelband zwart 300x3.6mm</t>
  </si>
  <si>
    <t>Q-Link tafelcontactdoos 3v ra wit 1.5 meter</t>
  </si>
  <si>
    <t>Philips master tl-5 buis he 14w/840</t>
  </si>
  <si>
    <t>Philips CorePro Ledlamp 4.9-40W 827 A60</t>
  </si>
  <si>
    <t>Philips ledlamp nd7-60W 830 E27 A60 cl g</t>
  </si>
  <si>
    <t>Philips master ledspot       4w/827</t>
  </si>
  <si>
    <t>Pvc elektrabuis creme  5/8" 4 meter</t>
  </si>
  <si>
    <t>Ironside Inbussleutelset bal 9 delig</t>
  </si>
  <si>
    <t>Procell Batterij alkaline AAA/LR03 (10)</t>
  </si>
  <si>
    <t>Procell Batterij alkaline AA/LR6 (10)</t>
  </si>
  <si>
    <t>Ducttape zilvergrijs sv    50mx50mm</t>
  </si>
  <si>
    <t>3M veiligheidsbril virtua ap helder</t>
  </si>
  <si>
    <t>Inboorplankendrager gegalv.5mm</t>
  </si>
  <si>
    <t>Staaldraadklem geg.             3mm</t>
  </si>
  <si>
    <t>Makita accu boor-/schroefmachine 18V</t>
  </si>
  <si>
    <t>Makita 230 v klopboormachine HP2071F</t>
  </si>
  <si>
    <t>Elzet Bithouder 1/4'' x 60mmmagnetisch</t>
  </si>
  <si>
    <t>Makita Boor/Bit set 42-delig D-58877</t>
  </si>
  <si>
    <t>Totaal voor onderdeel Prijs</t>
  </si>
  <si>
    <t xml:space="preserve">Opslagpercentages per categorie </t>
  </si>
  <si>
    <t xml:space="preserve">Omschrijving categorie </t>
  </si>
  <si>
    <t xml:space="preserve">Opslagpercentage </t>
  </si>
  <si>
    <t>Bevestigingsmaterialen</t>
  </si>
  <si>
    <t>Bouwbeslag</t>
  </si>
  <si>
    <t>Elektra</t>
  </si>
  <si>
    <t>Handgereedschappen</t>
  </si>
  <si>
    <t>Hang- en Sluitwerk</t>
  </si>
  <si>
    <t>IJzerwaren</t>
  </si>
  <si>
    <t>Machines</t>
  </si>
  <si>
    <t>Verspanende gereedschappen</t>
  </si>
  <si>
    <t>STANLEY Rolbandmaat Tylon 0-30-657</t>
  </si>
  <si>
    <t>BAHCO Klauwhamer 429-16mm</t>
  </si>
  <si>
    <t>Makita 18 v haakse slijper 125 mm DGA504Z</t>
  </si>
  <si>
    <t>DeWALT Blaas- en zuigmachine DCM572X1 54V incl accu en lader</t>
  </si>
  <si>
    <t>Altrex Aluminium kokerladder (gecoat) - 2-delig reform Nevada 2x8</t>
  </si>
  <si>
    <t>Makita Laser afstandsmeter 50 meter LD050P</t>
  </si>
  <si>
    <t>Kelfort handpalletwagen 2500kg</t>
  </si>
  <si>
    <t>Duwwagen 1000x700 mm 201.008</t>
  </si>
  <si>
    <t>per 10 stuks</t>
  </si>
  <si>
    <t>Alternatief betreft A-merk of vergelijkbaar. Beoordeling hiervan is aan Hogeschool Rotterdam.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</si>
</sst>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2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28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2" fillId="2" borderId="1" xfId="0" applyFont="1" applyFill="1" applyBorder="1" applyAlignment="1">
      <alignment horizontal="left"/>
    </xf>
    <xf numFmtId="0" fontId="3" fillId="2" borderId="2" xfId="0" applyFont="1" applyFill="1" applyBorder="1"/>
    <xf numFmtId="0" fontId="2" fillId="0" borderId="0" xfId="0" applyFont="1"/>
    <xf numFmtId="0" fontId="5" fillId="0" borderId="0" xfId="0" applyFont="1" applyAlignment="1">
      <alignment vertical="center"/>
    </xf>
    <xf numFmtId="0" fontId="3" fillId="3" borderId="0" xfId="0" applyFont="1" applyFill="1"/>
    <xf numFmtId="0" fontId="3" fillId="4" borderId="0" xfId="0" applyFont="1" applyFill="1"/>
    <xf numFmtId="0" fontId="2" fillId="4" borderId="0" xfId="0" applyFont="1" applyFill="1"/>
    <xf numFmtId="0" fontId="0" fillId="4" borderId="0" xfId="0" applyFill="1"/>
    <xf numFmtId="0" fontId="0" fillId="4" borderId="3" xfId="0" applyFill="1" applyBorder="1" applyProtection="1">
      <protection locked="0"/>
    </xf>
    <xf numFmtId="44" fontId="2" fillId="3" borderId="3" xfId="1" applyFont="1" applyFill="1" applyBorder="1" applyProtection="1">
      <protection locked="0"/>
    </xf>
    <xf numFmtId="10" fontId="2" fillId="3" borderId="3" xfId="1" applyNumberFormat="1" applyFont="1" applyFill="1" applyBorder="1" applyProtection="1">
      <protection locked="0"/>
    </xf>
    <xf numFmtId="0" fontId="2" fillId="0" borderId="3" xfId="0" applyFont="1" applyBorder="1"/>
    <xf numFmtId="44" fontId="2" fillId="0" borderId="3" xfId="0" applyNumberFormat="1" applyFont="1" applyBorder="1"/>
    <xf numFmtId="0" fontId="3" fillId="2" borderId="1" xfId="0" applyFont="1" applyFill="1" applyBorder="1"/>
    <xf numFmtId="0" fontId="3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2" fillId="0" borderId="3" xfId="0" applyFont="1" applyBorder="1" applyAlignment="1">
      <alignment vertical="top"/>
    </xf>
    <xf numFmtId="0" fontId="6" fillId="0" borderId="3" xfId="0" applyFont="1" applyBorder="1"/>
    <xf numFmtId="0" fontId="0" fillId="5" borderId="3" xfId="0" applyFill="1" applyBorder="1"/>
    <xf numFmtId="9" fontId="2" fillId="5" borderId="3" xfId="2" applyFont="1" applyFill="1" applyBorder="1" applyProtection="1">
      <protection locked="0"/>
    </xf>
    <xf numFmtId="44" fontId="0" fillId="0" borderId="3" xfId="0" applyNumberFormat="1" applyBorder="1"/>
    <xf numFmtId="0" fontId="2" fillId="0" borderId="3" xfId="0" applyFont="1" applyBorder="1" applyAlignment="1">
      <alignment horizontal="left"/>
    </xf>
    <xf numFmtId="0" fontId="9" fillId="0" borderId="0" xfId="0" applyFont="1"/>
    <xf numFmtId="10" fontId="2" fillId="3" borderId="6" xfId="1" applyNumberFormat="1" applyFont="1" applyFill="1" applyBorder="1" applyProtection="1">
      <protection locked="0"/>
    </xf>
    <xf numFmtId="0" fontId="0" fillId="0" borderId="7" xfId="0" applyBorder="1"/>
    <xf numFmtId="0" fontId="10" fillId="0" borderId="8" xfId="0" applyFont="1" applyBorder="1"/>
    <xf numFmtId="0" fontId="10" fillId="0" borderId="9" xfId="0" applyFont="1" applyBorder="1"/>
    <xf numFmtId="44" fontId="0" fillId="6" borderId="12" xfId="0" applyNumberFormat="1" applyFill="1" applyBorder="1"/>
    <xf numFmtId="0" fontId="0" fillId="0" borderId="6" xfId="0" applyBorder="1"/>
    <xf numFmtId="0" fontId="8" fillId="0" borderId="6" xfId="0" applyFont="1" applyBorder="1"/>
    <xf numFmtId="0" fontId="0" fillId="0" borderId="3" xfId="0" applyBorder="1"/>
    <xf numFmtId="0" fontId="8" fillId="0" borderId="3" xfId="0" applyFont="1" applyBorder="1"/>
    <xf numFmtId="0" fontId="4" fillId="0" borderId="3" xfId="0" applyFont="1" applyFill="1" applyBorder="1"/>
    <xf numFmtId="0" fontId="2" fillId="0" borderId="3" xfId="0" applyFont="1" applyFill="1" applyBorder="1"/>
    <xf numFmtId="0" fontId="11" fillId="7" borderId="10" xfId="0" applyFont="1" applyFill="1" applyBorder="1" applyAlignment="1">
      <alignment horizontal="center"/>
    </xf>
    <xf numFmtId="0" fontId="11" fillId="7" borderId="11" xfId="0" applyFont="1" applyFill="1" applyBorder="1" applyAlignment="1">
      <alignment horizontal="center"/>
    </xf>
    <xf numFmtId="0" fontId="2" fillId="0" borderId="3" xfId="0" applyFont="1" applyFill="1" applyBorder="1" applyAlignment="1">
      <alignment vertical="top"/>
    </xf>
    <xf numFmtId="0" fontId="6" fillId="0" borderId="3" xfId="0" applyFont="1" applyFill="1" applyBorder="1"/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49543-4B13-42A3-AC29-81BE56492AA7}">
  <dimension ref="A1:J72"/>
  <sheetViews>
    <sheetView tabSelected="1" zoomScale="130" zoomScaleNormal="130" workbookViewId="0">
      <selection activeCell="C64" sqref="C64"/>
    </sheetView>
  </sheetViews>
  <sheetFormatPr defaultRowHeight="14.5" x14ac:dyDescent="0.35"/>
  <cols>
    <col min="2" max="2" width="49.81640625" bestFit="1" customWidth="1"/>
    <col min="3" max="3" width="29" customWidth="1"/>
    <col min="4" max="4" width="29.54296875" customWidth="1"/>
    <col min="5" max="5" width="19.81640625" customWidth="1"/>
    <col min="6" max="6" width="20.81640625" customWidth="1"/>
    <col min="7" max="7" width="20.453125" customWidth="1"/>
    <col min="8" max="8" width="35.453125" customWidth="1"/>
    <col min="9" max="9" width="30.81640625" customWidth="1"/>
  </cols>
  <sheetData>
    <row r="1" spans="1:10" ht="28.5" customHeight="1" x14ac:dyDescent="0.35">
      <c r="A1" s="4" t="s">
        <v>0</v>
      </c>
    </row>
    <row r="3" spans="1:10" x14ac:dyDescent="0.35">
      <c r="A3" s="5" t="s">
        <v>1</v>
      </c>
      <c r="B3" s="5"/>
      <c r="C3" s="5"/>
      <c r="D3" s="3"/>
      <c r="E3" s="3"/>
      <c r="F3" s="3"/>
      <c r="G3" s="3"/>
      <c r="H3" s="3"/>
    </row>
    <row r="4" spans="1:10" x14ac:dyDescent="0.35">
      <c r="A4" s="5"/>
      <c r="B4" s="5"/>
      <c r="C4" s="5"/>
      <c r="D4" s="3"/>
      <c r="E4" s="3"/>
      <c r="F4" s="3"/>
      <c r="G4" s="3"/>
      <c r="H4" s="3"/>
    </row>
    <row r="5" spans="1:10" x14ac:dyDescent="0.35">
      <c r="A5" s="6" t="s">
        <v>2</v>
      </c>
      <c r="B5" s="6"/>
      <c r="C5" s="6"/>
      <c r="D5" s="7"/>
      <c r="E5" s="7"/>
      <c r="F5" s="7"/>
      <c r="G5" s="7"/>
      <c r="H5" s="7"/>
      <c r="I5" s="8"/>
      <c r="J5" s="8"/>
    </row>
    <row r="6" spans="1:10" x14ac:dyDescent="0.35">
      <c r="A6" s="6" t="s">
        <v>80</v>
      </c>
      <c r="B6" s="7"/>
      <c r="C6" s="7"/>
      <c r="D6" s="7"/>
      <c r="E6" s="7"/>
      <c r="F6" s="7"/>
      <c r="G6" s="7"/>
      <c r="H6" s="7"/>
      <c r="I6" s="8"/>
      <c r="J6" s="8"/>
    </row>
    <row r="7" spans="1:10" ht="15" thickBot="1" x14ac:dyDescent="0.4"/>
    <row r="8" spans="1:10" x14ac:dyDescent="0.35">
      <c r="A8" s="1"/>
      <c r="B8" s="14" t="s">
        <v>3</v>
      </c>
      <c r="C8" s="15" t="s">
        <v>4</v>
      </c>
      <c r="D8" s="2"/>
      <c r="E8" s="16" t="s">
        <v>5</v>
      </c>
      <c r="F8" s="16" t="s">
        <v>6</v>
      </c>
      <c r="G8" s="16" t="s">
        <v>7</v>
      </c>
      <c r="H8" s="2" t="s">
        <v>8</v>
      </c>
      <c r="I8" s="17" t="s">
        <v>9</v>
      </c>
    </row>
    <row r="9" spans="1:10" x14ac:dyDescent="0.35">
      <c r="A9" s="23">
        <v>1</v>
      </c>
      <c r="B9" s="34" t="s">
        <v>10</v>
      </c>
      <c r="C9" s="9"/>
      <c r="D9" s="35" t="s">
        <v>11</v>
      </c>
      <c r="E9" s="10">
        <v>0</v>
      </c>
      <c r="F9" s="11">
        <v>0</v>
      </c>
      <c r="G9" s="13">
        <f t="shared" ref="G9:G40" si="0">E9+(E9*F9)</f>
        <v>0</v>
      </c>
      <c r="H9" s="12">
        <v>10</v>
      </c>
      <c r="I9" s="22">
        <f t="shared" ref="I9:I40" si="1">G9*H9</f>
        <v>0</v>
      </c>
    </row>
    <row r="10" spans="1:10" x14ac:dyDescent="0.35">
      <c r="A10" s="23">
        <v>2</v>
      </c>
      <c r="B10" s="35" t="s">
        <v>12</v>
      </c>
      <c r="C10" s="9"/>
      <c r="D10" s="38" t="s">
        <v>13</v>
      </c>
      <c r="E10" s="10">
        <v>0</v>
      </c>
      <c r="F10" s="11">
        <v>0</v>
      </c>
      <c r="G10" s="13">
        <f t="shared" si="0"/>
        <v>0</v>
      </c>
      <c r="H10" s="12">
        <v>4</v>
      </c>
      <c r="I10" s="22">
        <f t="shared" si="1"/>
        <v>0</v>
      </c>
    </row>
    <row r="11" spans="1:10" x14ac:dyDescent="0.35">
      <c r="A11" s="23">
        <v>3</v>
      </c>
      <c r="B11" s="35" t="s">
        <v>14</v>
      </c>
      <c r="C11" s="9"/>
      <c r="D11" s="18" t="s">
        <v>15</v>
      </c>
      <c r="E11" s="10">
        <v>0</v>
      </c>
      <c r="F11" s="11">
        <v>0</v>
      </c>
      <c r="G11" s="13">
        <f t="shared" si="0"/>
        <v>0</v>
      </c>
      <c r="H11" s="12">
        <v>9</v>
      </c>
      <c r="I11" s="22">
        <f t="shared" si="1"/>
        <v>0</v>
      </c>
    </row>
    <row r="12" spans="1:10" x14ac:dyDescent="0.35">
      <c r="A12" s="23">
        <v>4</v>
      </c>
      <c r="B12" s="35" t="s">
        <v>16</v>
      </c>
      <c r="C12" s="9"/>
      <c r="D12" s="18" t="s">
        <v>15</v>
      </c>
      <c r="E12" s="10">
        <v>0</v>
      </c>
      <c r="F12" s="11">
        <v>0</v>
      </c>
      <c r="G12" s="13">
        <f t="shared" si="0"/>
        <v>0</v>
      </c>
      <c r="H12" s="12">
        <v>9</v>
      </c>
      <c r="I12" s="22">
        <f t="shared" si="1"/>
        <v>0</v>
      </c>
    </row>
    <row r="13" spans="1:10" x14ac:dyDescent="0.35">
      <c r="A13" s="23">
        <v>5</v>
      </c>
      <c r="B13" s="35" t="s">
        <v>17</v>
      </c>
      <c r="C13" s="9"/>
      <c r="D13" s="18" t="s">
        <v>15</v>
      </c>
      <c r="E13" s="10">
        <v>0</v>
      </c>
      <c r="F13" s="11">
        <v>0</v>
      </c>
      <c r="G13" s="13">
        <f t="shared" si="0"/>
        <v>0</v>
      </c>
      <c r="H13" s="12">
        <v>30</v>
      </c>
      <c r="I13" s="22">
        <f t="shared" si="1"/>
        <v>0</v>
      </c>
    </row>
    <row r="14" spans="1:10" x14ac:dyDescent="0.35">
      <c r="A14" s="23">
        <v>6</v>
      </c>
      <c r="B14" s="35" t="s">
        <v>18</v>
      </c>
      <c r="C14" s="9"/>
      <c r="D14" s="19" t="s">
        <v>13</v>
      </c>
      <c r="E14" s="10">
        <v>0</v>
      </c>
      <c r="F14" s="11">
        <v>0</v>
      </c>
      <c r="G14" s="13">
        <f t="shared" si="0"/>
        <v>0</v>
      </c>
      <c r="H14" s="12">
        <v>6</v>
      </c>
      <c r="I14" s="22">
        <f t="shared" si="1"/>
        <v>0</v>
      </c>
    </row>
    <row r="15" spans="1:10" x14ac:dyDescent="0.35">
      <c r="A15" s="23">
        <v>7</v>
      </c>
      <c r="B15" s="35" t="s">
        <v>19</v>
      </c>
      <c r="C15" s="9"/>
      <c r="D15" s="12" t="s">
        <v>15</v>
      </c>
      <c r="E15" s="10">
        <v>0</v>
      </c>
      <c r="F15" s="11">
        <v>0</v>
      </c>
      <c r="G15" s="13">
        <f t="shared" si="0"/>
        <v>0</v>
      </c>
      <c r="H15" s="12">
        <v>25</v>
      </c>
      <c r="I15" s="22">
        <f t="shared" si="1"/>
        <v>0</v>
      </c>
    </row>
    <row r="16" spans="1:10" x14ac:dyDescent="0.35">
      <c r="A16" s="23">
        <v>8</v>
      </c>
      <c r="B16" s="35" t="s">
        <v>20</v>
      </c>
      <c r="C16" s="9"/>
      <c r="D16" s="35" t="s">
        <v>13</v>
      </c>
      <c r="E16" s="10">
        <v>0</v>
      </c>
      <c r="F16" s="11">
        <v>0</v>
      </c>
      <c r="G16" s="13">
        <f t="shared" si="0"/>
        <v>0</v>
      </c>
      <c r="H16" s="12">
        <v>15</v>
      </c>
      <c r="I16" s="22">
        <f t="shared" si="1"/>
        <v>0</v>
      </c>
    </row>
    <row r="17" spans="1:9" x14ac:dyDescent="0.35">
      <c r="A17" s="23">
        <v>9</v>
      </c>
      <c r="B17" s="35" t="s">
        <v>21</v>
      </c>
      <c r="C17" s="9"/>
      <c r="D17" s="35" t="s">
        <v>22</v>
      </c>
      <c r="E17" s="10">
        <v>0</v>
      </c>
      <c r="F17" s="11">
        <v>0</v>
      </c>
      <c r="G17" s="13">
        <f t="shared" si="0"/>
        <v>0</v>
      </c>
      <c r="H17" s="12">
        <v>11</v>
      </c>
      <c r="I17" s="22">
        <f t="shared" si="1"/>
        <v>0</v>
      </c>
    </row>
    <row r="18" spans="1:9" x14ac:dyDescent="0.35">
      <c r="A18" s="23">
        <v>10</v>
      </c>
      <c r="B18" s="35" t="s">
        <v>23</v>
      </c>
      <c r="C18" s="9"/>
      <c r="D18" s="35" t="s">
        <v>22</v>
      </c>
      <c r="E18" s="10">
        <v>0</v>
      </c>
      <c r="F18" s="11">
        <v>0</v>
      </c>
      <c r="G18" s="13">
        <f t="shared" si="0"/>
        <v>0</v>
      </c>
      <c r="H18" s="12">
        <v>7</v>
      </c>
      <c r="I18" s="22">
        <f t="shared" si="1"/>
        <v>0</v>
      </c>
    </row>
    <row r="19" spans="1:9" x14ac:dyDescent="0.35">
      <c r="A19" s="23">
        <v>11</v>
      </c>
      <c r="B19" s="35" t="s">
        <v>24</v>
      </c>
      <c r="C19" s="9"/>
      <c r="D19" s="35" t="s">
        <v>15</v>
      </c>
      <c r="E19" s="10">
        <v>0</v>
      </c>
      <c r="F19" s="11">
        <v>0</v>
      </c>
      <c r="G19" s="13">
        <f t="shared" si="0"/>
        <v>0</v>
      </c>
      <c r="H19" s="12">
        <v>8</v>
      </c>
      <c r="I19" s="22">
        <f t="shared" si="1"/>
        <v>0</v>
      </c>
    </row>
    <row r="20" spans="1:9" x14ac:dyDescent="0.35">
      <c r="A20" s="23">
        <v>12</v>
      </c>
      <c r="B20" s="35" t="s">
        <v>25</v>
      </c>
      <c r="C20" s="9"/>
      <c r="D20" s="35" t="s">
        <v>15</v>
      </c>
      <c r="E20" s="10">
        <v>0</v>
      </c>
      <c r="F20" s="11">
        <v>0</v>
      </c>
      <c r="G20" s="13">
        <f t="shared" si="0"/>
        <v>0</v>
      </c>
      <c r="H20" s="12">
        <v>8</v>
      </c>
      <c r="I20" s="22">
        <f t="shared" si="1"/>
        <v>0</v>
      </c>
    </row>
    <row r="21" spans="1:9" x14ac:dyDescent="0.35">
      <c r="A21" s="23">
        <v>13</v>
      </c>
      <c r="B21" s="35" t="s">
        <v>26</v>
      </c>
      <c r="C21" s="9"/>
      <c r="D21" s="35" t="s">
        <v>15</v>
      </c>
      <c r="E21" s="10">
        <v>0</v>
      </c>
      <c r="F21" s="11">
        <v>0</v>
      </c>
      <c r="G21" s="13">
        <f t="shared" si="0"/>
        <v>0</v>
      </c>
      <c r="H21" s="12">
        <v>8</v>
      </c>
      <c r="I21" s="22">
        <f t="shared" si="1"/>
        <v>0</v>
      </c>
    </row>
    <row r="22" spans="1:9" x14ac:dyDescent="0.35">
      <c r="A22" s="23">
        <v>14</v>
      </c>
      <c r="B22" s="35" t="s">
        <v>27</v>
      </c>
      <c r="C22" s="9"/>
      <c r="D22" s="35" t="s">
        <v>13</v>
      </c>
      <c r="E22" s="10">
        <v>0</v>
      </c>
      <c r="F22" s="11">
        <v>0</v>
      </c>
      <c r="G22" s="13">
        <f t="shared" si="0"/>
        <v>0</v>
      </c>
      <c r="H22" s="12">
        <v>6</v>
      </c>
      <c r="I22" s="22">
        <f t="shared" si="1"/>
        <v>0</v>
      </c>
    </row>
    <row r="23" spans="1:9" x14ac:dyDescent="0.35">
      <c r="A23" s="23">
        <v>15</v>
      </c>
      <c r="B23" s="35" t="s">
        <v>28</v>
      </c>
      <c r="C23" s="9"/>
      <c r="D23" s="35" t="s">
        <v>15</v>
      </c>
      <c r="E23" s="10">
        <v>0</v>
      </c>
      <c r="F23" s="11">
        <v>0</v>
      </c>
      <c r="G23" s="13">
        <f t="shared" si="0"/>
        <v>0</v>
      </c>
      <c r="H23" s="12">
        <v>6</v>
      </c>
      <c r="I23" s="22">
        <f t="shared" si="1"/>
        <v>0</v>
      </c>
    </row>
    <row r="24" spans="1:9" x14ac:dyDescent="0.35">
      <c r="A24" s="23">
        <v>16</v>
      </c>
      <c r="B24" s="35" t="s">
        <v>29</v>
      </c>
      <c r="C24" s="9"/>
      <c r="D24" s="35" t="s">
        <v>30</v>
      </c>
      <c r="E24" s="10">
        <v>0</v>
      </c>
      <c r="F24" s="11">
        <v>0</v>
      </c>
      <c r="G24" s="13">
        <f t="shared" si="0"/>
        <v>0</v>
      </c>
      <c r="H24" s="12">
        <v>10</v>
      </c>
      <c r="I24" s="22">
        <f t="shared" si="1"/>
        <v>0</v>
      </c>
    </row>
    <row r="25" spans="1:9" x14ac:dyDescent="0.35">
      <c r="A25" s="23">
        <v>17</v>
      </c>
      <c r="B25" s="35" t="s">
        <v>31</v>
      </c>
      <c r="C25" s="9"/>
      <c r="D25" s="35" t="s">
        <v>22</v>
      </c>
      <c r="E25" s="10">
        <v>0</v>
      </c>
      <c r="F25" s="11">
        <v>0</v>
      </c>
      <c r="G25" s="13">
        <f t="shared" si="0"/>
        <v>0</v>
      </c>
      <c r="H25" s="12">
        <v>6</v>
      </c>
      <c r="I25" s="22">
        <f t="shared" si="1"/>
        <v>0</v>
      </c>
    </row>
    <row r="26" spans="1:9" x14ac:dyDescent="0.35">
      <c r="A26" s="23">
        <v>18</v>
      </c>
      <c r="B26" s="35" t="s">
        <v>32</v>
      </c>
      <c r="C26" s="9"/>
      <c r="D26" s="35" t="s">
        <v>13</v>
      </c>
      <c r="E26" s="10">
        <v>0</v>
      </c>
      <c r="F26" s="11">
        <v>0</v>
      </c>
      <c r="G26" s="13">
        <f t="shared" si="0"/>
        <v>0</v>
      </c>
      <c r="H26" s="12">
        <v>6</v>
      </c>
      <c r="I26" s="22">
        <f t="shared" si="1"/>
        <v>0</v>
      </c>
    </row>
    <row r="27" spans="1:9" x14ac:dyDescent="0.35">
      <c r="A27" s="23">
        <v>19</v>
      </c>
      <c r="B27" s="35" t="s">
        <v>33</v>
      </c>
      <c r="C27" s="9"/>
      <c r="D27" s="35" t="s">
        <v>13</v>
      </c>
      <c r="E27" s="10">
        <v>0</v>
      </c>
      <c r="F27" s="11">
        <v>0</v>
      </c>
      <c r="G27" s="13">
        <f t="shared" si="0"/>
        <v>0</v>
      </c>
      <c r="H27" s="12">
        <v>6</v>
      </c>
      <c r="I27" s="22">
        <f t="shared" si="1"/>
        <v>0</v>
      </c>
    </row>
    <row r="28" spans="1:9" x14ac:dyDescent="0.35">
      <c r="A28" s="23">
        <v>20</v>
      </c>
      <c r="B28" s="35" t="s">
        <v>34</v>
      </c>
      <c r="C28" s="9"/>
      <c r="D28" s="38" t="s">
        <v>35</v>
      </c>
      <c r="E28" s="10">
        <v>0</v>
      </c>
      <c r="F28" s="11">
        <v>0</v>
      </c>
      <c r="G28" s="13">
        <f t="shared" si="0"/>
        <v>0</v>
      </c>
      <c r="H28" s="12">
        <v>40</v>
      </c>
      <c r="I28" s="22">
        <f t="shared" si="1"/>
        <v>0</v>
      </c>
    </row>
    <row r="29" spans="1:9" x14ac:dyDescent="0.35">
      <c r="A29" s="23">
        <v>21</v>
      </c>
      <c r="B29" s="35" t="s">
        <v>36</v>
      </c>
      <c r="C29" s="9"/>
      <c r="D29" s="35" t="s">
        <v>35</v>
      </c>
      <c r="E29" s="10">
        <v>0</v>
      </c>
      <c r="F29" s="11">
        <v>0</v>
      </c>
      <c r="G29" s="13">
        <f t="shared" si="0"/>
        <v>0</v>
      </c>
      <c r="H29" s="12">
        <v>8</v>
      </c>
      <c r="I29" s="22">
        <f t="shared" si="1"/>
        <v>0</v>
      </c>
    </row>
    <row r="30" spans="1:9" x14ac:dyDescent="0.35">
      <c r="A30" s="23">
        <v>22</v>
      </c>
      <c r="B30" s="35" t="s">
        <v>37</v>
      </c>
      <c r="C30" s="9"/>
      <c r="D30" s="35" t="s">
        <v>35</v>
      </c>
      <c r="E30" s="10">
        <v>0</v>
      </c>
      <c r="F30" s="11">
        <v>0</v>
      </c>
      <c r="G30" s="13">
        <f t="shared" si="0"/>
        <v>0</v>
      </c>
      <c r="H30" s="12">
        <v>5</v>
      </c>
      <c r="I30" s="22">
        <f t="shared" si="1"/>
        <v>0</v>
      </c>
    </row>
    <row r="31" spans="1:9" x14ac:dyDescent="0.35">
      <c r="A31" s="23">
        <v>23</v>
      </c>
      <c r="B31" s="35" t="s">
        <v>38</v>
      </c>
      <c r="C31" s="9"/>
      <c r="D31" s="35" t="s">
        <v>35</v>
      </c>
      <c r="E31" s="10">
        <v>0</v>
      </c>
      <c r="F31" s="11">
        <v>0</v>
      </c>
      <c r="G31" s="13">
        <f t="shared" si="0"/>
        <v>0</v>
      </c>
      <c r="H31" s="12">
        <v>1</v>
      </c>
      <c r="I31" s="22">
        <f t="shared" si="1"/>
        <v>0</v>
      </c>
    </row>
    <row r="32" spans="1:9" x14ac:dyDescent="0.35">
      <c r="A32" s="23">
        <v>24</v>
      </c>
      <c r="B32" s="35" t="s">
        <v>39</v>
      </c>
      <c r="C32" s="9"/>
      <c r="D32" s="39" t="s">
        <v>40</v>
      </c>
      <c r="E32" s="10">
        <v>0</v>
      </c>
      <c r="F32" s="11">
        <v>0</v>
      </c>
      <c r="G32" s="13">
        <f t="shared" si="0"/>
        <v>0</v>
      </c>
      <c r="H32" s="12">
        <v>25</v>
      </c>
      <c r="I32" s="22">
        <f t="shared" si="1"/>
        <v>0</v>
      </c>
    </row>
    <row r="33" spans="1:9" x14ac:dyDescent="0.35">
      <c r="A33" s="23">
        <v>25</v>
      </c>
      <c r="B33" s="35" t="s">
        <v>41</v>
      </c>
      <c r="C33" s="9"/>
      <c r="D33" s="39" t="s">
        <v>40</v>
      </c>
      <c r="E33" s="10">
        <v>0</v>
      </c>
      <c r="F33" s="11">
        <v>0</v>
      </c>
      <c r="G33" s="13">
        <f t="shared" si="0"/>
        <v>0</v>
      </c>
      <c r="H33" s="12">
        <v>10</v>
      </c>
      <c r="I33" s="22">
        <f t="shared" si="1"/>
        <v>0</v>
      </c>
    </row>
    <row r="34" spans="1:9" x14ac:dyDescent="0.35">
      <c r="A34" s="23">
        <v>26</v>
      </c>
      <c r="B34" s="35" t="s">
        <v>42</v>
      </c>
      <c r="C34" s="9"/>
      <c r="D34" s="39" t="s">
        <v>35</v>
      </c>
      <c r="E34" s="10">
        <v>0</v>
      </c>
      <c r="F34" s="11">
        <v>0</v>
      </c>
      <c r="G34" s="13">
        <f t="shared" si="0"/>
        <v>0</v>
      </c>
      <c r="H34" s="12">
        <v>10</v>
      </c>
      <c r="I34" s="22">
        <f t="shared" si="1"/>
        <v>0</v>
      </c>
    </row>
    <row r="35" spans="1:9" x14ac:dyDescent="0.35">
      <c r="A35" s="23">
        <v>27</v>
      </c>
      <c r="B35" s="35" t="s">
        <v>43</v>
      </c>
      <c r="C35" s="9"/>
      <c r="D35" s="38" t="s">
        <v>11</v>
      </c>
      <c r="E35" s="10">
        <v>0</v>
      </c>
      <c r="F35" s="11">
        <v>0</v>
      </c>
      <c r="G35" s="13">
        <f t="shared" si="0"/>
        <v>0</v>
      </c>
      <c r="H35" s="12">
        <v>40</v>
      </c>
      <c r="I35" s="22">
        <f t="shared" si="1"/>
        <v>0</v>
      </c>
    </row>
    <row r="36" spans="1:9" x14ac:dyDescent="0.35">
      <c r="A36" s="23">
        <v>28</v>
      </c>
      <c r="B36" s="35" t="s">
        <v>44</v>
      </c>
      <c r="C36" s="9"/>
      <c r="D36" s="38" t="s">
        <v>11</v>
      </c>
      <c r="E36" s="10">
        <v>0</v>
      </c>
      <c r="F36" s="11">
        <v>0</v>
      </c>
      <c r="G36" s="13">
        <f t="shared" si="0"/>
        <v>0</v>
      </c>
      <c r="H36" s="12">
        <v>35</v>
      </c>
      <c r="I36" s="22">
        <f t="shared" si="1"/>
        <v>0</v>
      </c>
    </row>
    <row r="37" spans="1:9" x14ac:dyDescent="0.35">
      <c r="A37" s="23">
        <v>29</v>
      </c>
      <c r="B37" s="35" t="s">
        <v>45</v>
      </c>
      <c r="C37" s="9"/>
      <c r="D37" s="38" t="s">
        <v>11</v>
      </c>
      <c r="E37" s="10">
        <v>0</v>
      </c>
      <c r="F37" s="11">
        <v>0</v>
      </c>
      <c r="G37" s="13">
        <f t="shared" si="0"/>
        <v>0</v>
      </c>
      <c r="H37" s="12">
        <v>5</v>
      </c>
      <c r="I37" s="22">
        <f t="shared" si="1"/>
        <v>0</v>
      </c>
    </row>
    <row r="38" spans="1:9" x14ac:dyDescent="0.35">
      <c r="A38" s="23">
        <v>30</v>
      </c>
      <c r="B38" s="35" t="s">
        <v>46</v>
      </c>
      <c r="C38" s="9"/>
      <c r="D38" s="38" t="s">
        <v>11</v>
      </c>
      <c r="E38" s="10">
        <v>0</v>
      </c>
      <c r="F38" s="11">
        <v>0</v>
      </c>
      <c r="G38" s="13">
        <f t="shared" si="0"/>
        <v>0</v>
      </c>
      <c r="H38" s="12">
        <v>25</v>
      </c>
      <c r="I38" s="22">
        <f t="shared" si="1"/>
        <v>0</v>
      </c>
    </row>
    <row r="39" spans="1:9" x14ac:dyDescent="0.35">
      <c r="A39" s="23">
        <v>31</v>
      </c>
      <c r="B39" s="35" t="s">
        <v>47</v>
      </c>
      <c r="C39" s="9"/>
      <c r="D39" s="38" t="s">
        <v>11</v>
      </c>
      <c r="E39" s="10">
        <v>0</v>
      </c>
      <c r="F39" s="11">
        <v>0</v>
      </c>
      <c r="G39" s="13">
        <f t="shared" si="0"/>
        <v>0</v>
      </c>
      <c r="H39" s="12">
        <v>35</v>
      </c>
      <c r="I39" s="22">
        <f t="shared" si="1"/>
        <v>0</v>
      </c>
    </row>
    <row r="40" spans="1:9" x14ac:dyDescent="0.35">
      <c r="A40" s="23">
        <v>32</v>
      </c>
      <c r="B40" s="35" t="s">
        <v>48</v>
      </c>
      <c r="C40" s="9"/>
      <c r="D40" s="38" t="s">
        <v>11</v>
      </c>
      <c r="E40" s="10">
        <v>0</v>
      </c>
      <c r="F40" s="11">
        <v>0</v>
      </c>
      <c r="G40" s="13">
        <f t="shared" si="0"/>
        <v>0</v>
      </c>
      <c r="H40" s="12">
        <v>3</v>
      </c>
      <c r="I40" s="22">
        <f t="shared" si="1"/>
        <v>0</v>
      </c>
    </row>
    <row r="41" spans="1:9" x14ac:dyDescent="0.35">
      <c r="A41" s="23">
        <v>33</v>
      </c>
      <c r="B41" s="35" t="s">
        <v>49</v>
      </c>
      <c r="C41" s="9"/>
      <c r="D41" s="38" t="s">
        <v>79</v>
      </c>
      <c r="E41" s="10">
        <v>0</v>
      </c>
      <c r="F41" s="11">
        <v>0</v>
      </c>
      <c r="G41" s="13">
        <f t="shared" ref="G41:G45" si="2">E41+(E41*F41)</f>
        <v>0</v>
      </c>
      <c r="H41" s="12">
        <v>6</v>
      </c>
      <c r="I41" s="22">
        <f t="shared" ref="I41:I58" si="3">G41*H41</f>
        <v>0</v>
      </c>
    </row>
    <row r="42" spans="1:9" x14ac:dyDescent="0.35">
      <c r="A42" s="23">
        <v>34</v>
      </c>
      <c r="B42" s="35" t="s">
        <v>50</v>
      </c>
      <c r="C42" s="9"/>
      <c r="D42" s="38" t="s">
        <v>79</v>
      </c>
      <c r="E42" s="10">
        <v>0</v>
      </c>
      <c r="F42" s="11">
        <v>0</v>
      </c>
      <c r="G42" s="13">
        <f t="shared" si="2"/>
        <v>0</v>
      </c>
      <c r="H42" s="12">
        <v>20</v>
      </c>
      <c r="I42" s="22">
        <f t="shared" si="3"/>
        <v>0</v>
      </c>
    </row>
    <row r="43" spans="1:9" x14ac:dyDescent="0.35">
      <c r="A43" s="23">
        <v>35</v>
      </c>
      <c r="B43" s="35" t="s">
        <v>51</v>
      </c>
      <c r="C43" s="9"/>
      <c r="D43" s="19" t="s">
        <v>35</v>
      </c>
      <c r="E43" s="10">
        <v>0</v>
      </c>
      <c r="F43" s="11">
        <v>0</v>
      </c>
      <c r="G43" s="13">
        <f t="shared" si="2"/>
        <v>0</v>
      </c>
      <c r="H43" s="12">
        <v>10</v>
      </c>
      <c r="I43" s="22">
        <f t="shared" si="3"/>
        <v>0</v>
      </c>
    </row>
    <row r="44" spans="1:9" x14ac:dyDescent="0.35">
      <c r="A44" s="23">
        <v>36</v>
      </c>
      <c r="B44" s="35" t="s">
        <v>52</v>
      </c>
      <c r="C44" s="9"/>
      <c r="D44" s="19" t="s">
        <v>35</v>
      </c>
      <c r="E44" s="10">
        <v>0</v>
      </c>
      <c r="F44" s="11">
        <v>0</v>
      </c>
      <c r="G44" s="13">
        <f t="shared" si="2"/>
        <v>0</v>
      </c>
      <c r="H44" s="12">
        <v>60</v>
      </c>
      <c r="I44" s="22">
        <f t="shared" si="3"/>
        <v>0</v>
      </c>
    </row>
    <row r="45" spans="1:9" x14ac:dyDescent="0.35">
      <c r="A45" s="23">
        <v>37</v>
      </c>
      <c r="B45" s="35" t="s">
        <v>53</v>
      </c>
      <c r="C45" s="9"/>
      <c r="D45" s="39" t="s">
        <v>35</v>
      </c>
      <c r="E45" s="10">
        <v>0</v>
      </c>
      <c r="F45" s="11">
        <v>0</v>
      </c>
      <c r="G45" s="13">
        <f t="shared" si="2"/>
        <v>0</v>
      </c>
      <c r="H45" s="12">
        <v>100</v>
      </c>
      <c r="I45" s="22">
        <f t="shared" si="3"/>
        <v>0</v>
      </c>
    </row>
    <row r="46" spans="1:9" x14ac:dyDescent="0.35">
      <c r="A46" s="23">
        <v>38</v>
      </c>
      <c r="B46" s="35" t="s">
        <v>54</v>
      </c>
      <c r="C46" s="9"/>
      <c r="D46" s="39" t="s">
        <v>35</v>
      </c>
      <c r="E46" s="10">
        <v>0</v>
      </c>
      <c r="F46" s="11">
        <v>0</v>
      </c>
      <c r="G46" s="13">
        <f t="shared" ref="G46:G58" si="4">E46+(E46*F46)</f>
        <v>0</v>
      </c>
      <c r="H46" s="12">
        <v>100</v>
      </c>
      <c r="I46" s="22">
        <f t="shared" si="3"/>
        <v>0</v>
      </c>
    </row>
    <row r="47" spans="1:9" x14ac:dyDescent="0.35">
      <c r="A47" s="23">
        <v>39</v>
      </c>
      <c r="B47" s="35" t="s">
        <v>55</v>
      </c>
      <c r="C47" s="9"/>
      <c r="D47" s="39" t="s">
        <v>35</v>
      </c>
      <c r="E47" s="10">
        <v>0</v>
      </c>
      <c r="F47" s="11">
        <v>0</v>
      </c>
      <c r="G47" s="13">
        <f t="shared" si="4"/>
        <v>0</v>
      </c>
      <c r="H47" s="12">
        <v>1</v>
      </c>
      <c r="I47" s="22">
        <f t="shared" si="3"/>
        <v>0</v>
      </c>
    </row>
    <row r="48" spans="1:9" x14ac:dyDescent="0.35">
      <c r="A48" s="23">
        <v>40</v>
      </c>
      <c r="B48" s="35" t="s">
        <v>56</v>
      </c>
      <c r="C48" s="9"/>
      <c r="D48" s="39" t="s">
        <v>35</v>
      </c>
      <c r="E48" s="10">
        <v>0</v>
      </c>
      <c r="F48" s="11">
        <v>0</v>
      </c>
      <c r="G48" s="13">
        <f t="shared" si="4"/>
        <v>0</v>
      </c>
      <c r="H48" s="12">
        <v>1</v>
      </c>
      <c r="I48" s="22">
        <f t="shared" si="3"/>
        <v>0</v>
      </c>
    </row>
    <row r="49" spans="1:9" x14ac:dyDescent="0.35">
      <c r="A49" s="23">
        <v>41</v>
      </c>
      <c r="B49" s="35" t="s">
        <v>57</v>
      </c>
      <c r="C49" s="9"/>
      <c r="D49" s="39" t="s">
        <v>35</v>
      </c>
      <c r="E49" s="10">
        <v>0</v>
      </c>
      <c r="F49" s="11">
        <v>0</v>
      </c>
      <c r="G49" s="13">
        <f t="shared" si="4"/>
        <v>0</v>
      </c>
      <c r="H49" s="12">
        <v>5</v>
      </c>
      <c r="I49" s="22">
        <f t="shared" si="3"/>
        <v>0</v>
      </c>
    </row>
    <row r="50" spans="1:9" x14ac:dyDescent="0.35">
      <c r="A50" s="23">
        <v>42</v>
      </c>
      <c r="B50" s="35" t="s">
        <v>58</v>
      </c>
      <c r="C50" s="9"/>
      <c r="D50" s="39" t="s">
        <v>35</v>
      </c>
      <c r="E50" s="10">
        <v>0</v>
      </c>
      <c r="F50" s="11">
        <v>0</v>
      </c>
      <c r="G50" s="13">
        <f t="shared" si="4"/>
        <v>0</v>
      </c>
      <c r="H50" s="12">
        <v>3</v>
      </c>
      <c r="I50" s="22">
        <f t="shared" si="3"/>
        <v>0</v>
      </c>
    </row>
    <row r="51" spans="1:9" x14ac:dyDescent="0.35">
      <c r="A51" s="23">
        <v>43</v>
      </c>
      <c r="B51" s="35" t="s">
        <v>71</v>
      </c>
      <c r="C51" s="9"/>
      <c r="D51" s="39" t="s">
        <v>35</v>
      </c>
      <c r="E51" s="10">
        <v>0</v>
      </c>
      <c r="F51" s="11">
        <v>0</v>
      </c>
      <c r="G51" s="13">
        <f t="shared" si="4"/>
        <v>0</v>
      </c>
      <c r="H51" s="12">
        <v>10</v>
      </c>
      <c r="I51" s="22">
        <f t="shared" si="3"/>
        <v>0</v>
      </c>
    </row>
    <row r="52" spans="1:9" x14ac:dyDescent="0.35">
      <c r="A52" s="23">
        <v>44</v>
      </c>
      <c r="B52" s="35" t="s">
        <v>72</v>
      </c>
      <c r="C52" s="9"/>
      <c r="D52" s="39" t="s">
        <v>35</v>
      </c>
      <c r="E52" s="10">
        <v>0</v>
      </c>
      <c r="F52" s="11">
        <v>0</v>
      </c>
      <c r="G52" s="13">
        <f t="shared" si="4"/>
        <v>0</v>
      </c>
      <c r="H52" s="12">
        <v>4</v>
      </c>
      <c r="I52" s="22">
        <f t="shared" si="3"/>
        <v>0</v>
      </c>
    </row>
    <row r="53" spans="1:9" x14ac:dyDescent="0.35">
      <c r="A53" s="23">
        <v>45</v>
      </c>
      <c r="B53" s="35" t="s">
        <v>73</v>
      </c>
      <c r="C53" s="9"/>
      <c r="D53" s="39" t="s">
        <v>35</v>
      </c>
      <c r="E53" s="10">
        <v>0</v>
      </c>
      <c r="F53" s="11">
        <v>0</v>
      </c>
      <c r="G53" s="13">
        <f t="shared" si="4"/>
        <v>0</v>
      </c>
      <c r="H53" s="12">
        <v>5</v>
      </c>
      <c r="I53" s="22">
        <f t="shared" si="3"/>
        <v>0</v>
      </c>
    </row>
    <row r="54" spans="1:9" x14ac:dyDescent="0.35">
      <c r="A54" s="23">
        <v>46</v>
      </c>
      <c r="B54" s="35" t="s">
        <v>74</v>
      </c>
      <c r="C54" s="9"/>
      <c r="D54" s="39" t="s">
        <v>35</v>
      </c>
      <c r="E54" s="10">
        <v>0</v>
      </c>
      <c r="F54" s="11">
        <v>0</v>
      </c>
      <c r="G54" s="13">
        <f t="shared" si="4"/>
        <v>0</v>
      </c>
      <c r="H54" s="12">
        <v>1</v>
      </c>
      <c r="I54" s="22">
        <f t="shared" si="3"/>
        <v>0</v>
      </c>
    </row>
    <row r="55" spans="1:9" x14ac:dyDescent="0.35">
      <c r="A55" s="23">
        <v>47</v>
      </c>
      <c r="B55" s="35" t="s">
        <v>75</v>
      </c>
      <c r="C55" s="9"/>
      <c r="D55" s="39" t="s">
        <v>35</v>
      </c>
      <c r="E55" s="10">
        <v>0</v>
      </c>
      <c r="F55" s="11">
        <v>0</v>
      </c>
      <c r="G55" s="13">
        <f t="shared" si="4"/>
        <v>0</v>
      </c>
      <c r="H55" s="12">
        <v>1</v>
      </c>
      <c r="I55" s="22">
        <f t="shared" si="3"/>
        <v>0</v>
      </c>
    </row>
    <row r="56" spans="1:9" x14ac:dyDescent="0.35">
      <c r="A56" s="23">
        <v>48</v>
      </c>
      <c r="B56" s="35" t="s">
        <v>76</v>
      </c>
      <c r="C56" s="9"/>
      <c r="D56" s="39" t="s">
        <v>35</v>
      </c>
      <c r="E56" s="10">
        <v>0</v>
      </c>
      <c r="F56" s="11">
        <v>0</v>
      </c>
      <c r="G56" s="13">
        <f t="shared" si="4"/>
        <v>0</v>
      </c>
      <c r="H56" s="12">
        <v>5</v>
      </c>
      <c r="I56" s="22">
        <f t="shared" si="3"/>
        <v>0</v>
      </c>
    </row>
    <row r="57" spans="1:9" x14ac:dyDescent="0.35">
      <c r="A57" s="23">
        <v>49</v>
      </c>
      <c r="B57" s="34" t="s">
        <v>77</v>
      </c>
      <c r="C57" s="9"/>
      <c r="D57" s="39" t="s">
        <v>35</v>
      </c>
      <c r="E57" s="10">
        <v>0</v>
      </c>
      <c r="F57" s="11">
        <v>0</v>
      </c>
      <c r="G57" s="13">
        <f t="shared" si="4"/>
        <v>0</v>
      </c>
      <c r="H57" s="12">
        <v>1</v>
      </c>
      <c r="I57" s="22">
        <f t="shared" si="3"/>
        <v>0</v>
      </c>
    </row>
    <row r="58" spans="1:9" x14ac:dyDescent="0.35">
      <c r="A58" s="23">
        <v>50</v>
      </c>
      <c r="B58" s="34" t="s">
        <v>78</v>
      </c>
      <c r="C58" s="9"/>
      <c r="D58" s="39" t="s">
        <v>35</v>
      </c>
      <c r="E58" s="10">
        <v>0</v>
      </c>
      <c r="F58" s="11">
        <v>0</v>
      </c>
      <c r="G58" s="13">
        <f t="shared" si="4"/>
        <v>0</v>
      </c>
      <c r="H58" s="12">
        <v>1</v>
      </c>
      <c r="I58" s="22">
        <f t="shared" si="3"/>
        <v>0</v>
      </c>
    </row>
    <row r="59" spans="1:9" x14ac:dyDescent="0.35">
      <c r="A59" s="20"/>
      <c r="B59" s="20"/>
      <c r="C59" s="20"/>
      <c r="D59" s="20"/>
      <c r="E59" s="21"/>
      <c r="F59" s="21"/>
      <c r="G59" s="21"/>
      <c r="H59" s="21"/>
      <c r="I59" s="21"/>
    </row>
    <row r="60" spans="1:9" ht="15" thickBot="1" x14ac:dyDescent="0.4"/>
    <row r="61" spans="1:9" ht="59.5" customHeight="1" thickBot="1" x14ac:dyDescent="0.9">
      <c r="A61" s="36" t="s">
        <v>59</v>
      </c>
      <c r="B61" s="37"/>
      <c r="C61" s="37"/>
      <c r="D61" s="37"/>
      <c r="E61" s="37"/>
      <c r="F61" s="37"/>
      <c r="G61" s="37"/>
      <c r="H61" s="37"/>
      <c r="I61" s="29">
        <f>SUM(I9:I60)</f>
        <v>0</v>
      </c>
    </row>
    <row r="63" spans="1:9" s="24" customFormat="1" ht="35" thickBot="1" x14ac:dyDescent="0.85">
      <c r="A63" s="24" t="s">
        <v>60</v>
      </c>
    </row>
    <row r="64" spans="1:9" ht="24" thickBot="1" x14ac:dyDescent="0.6">
      <c r="A64" s="26"/>
      <c r="B64" s="27" t="s">
        <v>61</v>
      </c>
      <c r="C64" s="28" t="s">
        <v>62</v>
      </c>
    </row>
    <row r="65" spans="1:3" x14ac:dyDescent="0.35">
      <c r="A65" s="30"/>
      <c r="B65" s="31" t="s">
        <v>63</v>
      </c>
      <c r="C65" s="25">
        <v>0</v>
      </c>
    </row>
    <row r="66" spans="1:3" x14ac:dyDescent="0.35">
      <c r="A66" s="32"/>
      <c r="B66" s="33" t="s">
        <v>64</v>
      </c>
      <c r="C66" s="11">
        <v>0</v>
      </c>
    </row>
    <row r="67" spans="1:3" x14ac:dyDescent="0.35">
      <c r="A67" s="32"/>
      <c r="B67" s="33" t="s">
        <v>65</v>
      </c>
      <c r="C67" s="11">
        <v>0</v>
      </c>
    </row>
    <row r="68" spans="1:3" x14ac:dyDescent="0.35">
      <c r="A68" s="32"/>
      <c r="B68" s="33" t="s">
        <v>66</v>
      </c>
      <c r="C68" s="11">
        <v>0</v>
      </c>
    </row>
    <row r="69" spans="1:3" x14ac:dyDescent="0.35">
      <c r="A69" s="32"/>
      <c r="B69" s="33" t="s">
        <v>67</v>
      </c>
      <c r="C69" s="11">
        <v>0</v>
      </c>
    </row>
    <row r="70" spans="1:3" x14ac:dyDescent="0.35">
      <c r="A70" s="32"/>
      <c r="B70" s="33" t="s">
        <v>68</v>
      </c>
      <c r="C70" s="11">
        <v>0</v>
      </c>
    </row>
    <row r="71" spans="1:3" x14ac:dyDescent="0.35">
      <c r="A71" s="32"/>
      <c r="B71" s="33" t="s">
        <v>69</v>
      </c>
      <c r="C71" s="11">
        <v>0</v>
      </c>
    </row>
    <row r="72" spans="1:3" x14ac:dyDescent="0.35">
      <c r="A72" s="32"/>
      <c r="B72" s="33" t="s">
        <v>70</v>
      </c>
      <c r="C72" s="11">
        <v>0</v>
      </c>
    </row>
  </sheetData>
  <mergeCells count="1">
    <mergeCell ref="A61:H61"/>
  </mergeCells>
  <phoneticPr fontId="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A9B40397F01E4685E31AC020AA2939" ma:contentTypeVersion="4" ma:contentTypeDescription="Create a new document." ma:contentTypeScope="" ma:versionID="0cd5a0108f2ee1078db5065bb7174ab9">
  <xsd:schema xmlns:xsd="http://www.w3.org/2001/XMLSchema" xmlns:xs="http://www.w3.org/2001/XMLSchema" xmlns:p="http://schemas.microsoft.com/office/2006/metadata/properties" xmlns:ns2="1bc7b964-fc28-41f5-b08e-d56a147d84b2" targetNamespace="http://schemas.microsoft.com/office/2006/metadata/properties" ma:root="true" ma:fieldsID="ba9970e4eacadf7d56a68f9aeb0640e1" ns2:_="">
    <xsd:import namespace="1bc7b964-fc28-41f5-b08e-d56a147d84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c7b964-fc28-41f5-b08e-d56a147d84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475E66-08DB-47EF-A6E6-E4E252D5E8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c7b964-fc28-41f5-b08e-d56a147d84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D982F4-91D4-40DA-8EE1-CD8D870B0B99}">
  <ds:schemaRefs>
    <ds:schemaRef ds:uri="http://www.w3.org/XML/1998/namespace"/>
    <ds:schemaRef ds:uri="http://schemas.microsoft.com/office/infopath/2007/PartnerControls"/>
    <ds:schemaRef ds:uri="1bc7b964-fc28-41f5-b08e-d56a147d84b2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6136BF2-7211-435F-ACF5-EF2525215B6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Hogeschool Rotterdam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Groot, J.J.A. de (Jolijn)</dc:creator>
  <cp:keywords/>
  <dc:description/>
  <cp:lastModifiedBy>Groot, J.J.A. de (Jolijn)</cp:lastModifiedBy>
  <cp:revision/>
  <dcterms:created xsi:type="dcterms:W3CDTF">2025-10-13T08:53:44Z</dcterms:created>
  <dcterms:modified xsi:type="dcterms:W3CDTF">2025-10-17T07:52:25Z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0x010100BCA9B40397F01E4685E31AC020AA2939</vt:lpwstr>
  </property>
</Properties>
</file>